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X:\PROJETOS 2017\Rio_Grande_RS_Mercado_Publico_01_2017\ELETRICO\ORÇAMENTO\"/>
    </mc:Choice>
  </mc:AlternateContent>
  <bookViews>
    <workbookView xWindow="0" yWindow="0" windowWidth="25200" windowHeight="11385"/>
  </bookViews>
  <sheets>
    <sheet name="Sheet1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14" i="1" l="1"/>
</calcChain>
</file>

<file path=xl/sharedStrings.xml><?xml version="1.0" encoding="utf-8"?>
<sst xmlns="http://schemas.openxmlformats.org/spreadsheetml/2006/main" count="26" uniqueCount="26">
  <si>
    <t>1</t>
  </si>
  <si>
    <t>2</t>
  </si>
  <si>
    <t>3</t>
  </si>
  <si>
    <t>4</t>
  </si>
  <si>
    <t>5</t>
  </si>
  <si>
    <t>6</t>
  </si>
  <si>
    <t>Total Geral</t>
  </si>
  <si>
    <t>MOBILIZAÇÃO OBRA</t>
  </si>
  <si>
    <t>INSTALAÇÃO ELÉTRICA BAIXA TENSÃO INTERNA</t>
  </si>
  <si>
    <t>Descrição</t>
  </si>
  <si>
    <t>INSTALAÇÃO ELÉTRICA MEDIÇÃO AGRUPADA</t>
  </si>
  <si>
    <t>Planilha Orçamentária Resumida</t>
  </si>
  <si>
    <t>Total</t>
  </si>
  <si>
    <t>Encargos Sociais</t>
  </si>
  <si>
    <t>Descrição do Orçamento</t>
  </si>
  <si>
    <t>MERCADO MUNICIPAL DO RIO GRANDE - L. Eng. João F. Moreira, Centro - Rio Grande do Sul</t>
  </si>
  <si>
    <t>Item</t>
  </si>
  <si>
    <t>INFRAESTRUTURA EXTERNA</t>
  </si>
  <si>
    <t>B.D.I.</t>
  </si>
  <si>
    <t>Bancos Utilizados</t>
  </si>
  <si>
    <t xml:space="preserve">24,93%
</t>
  </si>
  <si>
    <t>0,0% - Desonerada</t>
  </si>
  <si>
    <t>DESMOBILIZAÇÃO</t>
  </si>
  <si>
    <t>INFRAESTRUTURA INTERNA</t>
  </si>
  <si>
    <t>_______________________________________________________________
Raniere Steckert Marcello
Engenheiro Eletricista</t>
  </si>
  <si>
    <t xml:space="preserve">SINAPI - 02/2017 - RS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</si>
</sst>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#####"/>
    <numFmt numFmtId="165" formatCode="\R\$\ #,##0.00"/>
  </numFmts>
  <fonts count="6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Font="1" applyFill="1" applyBorder="1" applyAlignment="1">
      <alignment horizontal="right" vertical="top" wrapText="1"/>
    </xf>
    <xf numFmtId="0" fontId="3" fillId="0" borderId="0" xfId="0" applyFont="1"/>
    <xf numFmtId="0" fontId="3" fillId="6" borderId="0" xfId="0" applyFont="1" applyFill="1" applyAlignment="1">
      <alignment vertical="top" wrapText="1"/>
    </xf>
    <xf numFmtId="0" fontId="3" fillId="7" borderId="4" xfId="0" applyFont="1" applyFill="1" applyBorder="1" applyAlignment="1">
      <alignment vertical="top" wrapText="1"/>
    </xf>
    <xf numFmtId="0" fontId="2" fillId="8" borderId="0" xfId="0" applyFont="1" applyFill="1" applyAlignment="1">
      <alignment horizontal="right" vertical="top" wrapText="1"/>
    </xf>
    <xf numFmtId="0" fontId="1" fillId="9" borderId="5" xfId="0" applyFont="1" applyFill="1" applyBorder="1" applyAlignment="1">
      <alignment vertical="top" wrapText="1"/>
    </xf>
    <xf numFmtId="0" fontId="4" fillId="12" borderId="0" xfId="0" applyFont="1" applyFill="1" applyAlignment="1">
      <alignment vertical="top" wrapText="1"/>
    </xf>
    <xf numFmtId="164" fontId="2" fillId="14" borderId="7" xfId="0" applyNumberFormat="1" applyFont="1" applyFill="1" applyBorder="1" applyAlignment="1">
      <alignment horizontal="right" vertical="top" wrapText="1"/>
    </xf>
    <xf numFmtId="0" fontId="3" fillId="15" borderId="8" xfId="0" applyFont="1" applyFill="1" applyBorder="1" applyAlignment="1">
      <alignment horizontal="right" vertical="top" wrapText="1"/>
    </xf>
    <xf numFmtId="0" fontId="5" fillId="0" borderId="0" xfId="0" applyFont="1"/>
    <xf numFmtId="4" fontId="1" fillId="2" borderId="1" xfId="0" applyNumberFormat="1" applyFont="1" applyFill="1" applyBorder="1" applyAlignment="1">
      <alignment horizontal="right" vertical="top" wrapText="1"/>
    </xf>
    <xf numFmtId="0" fontId="3" fillId="6" borderId="0" xfId="0" applyFont="1" applyFill="1" applyAlignment="1">
      <alignment vertical="top" wrapText="1"/>
    </xf>
    <xf numFmtId="0" fontId="4" fillId="12" borderId="0" xfId="0" applyFont="1" applyFill="1" applyAlignment="1">
      <alignment vertical="top" wrapText="1"/>
    </xf>
    <xf numFmtId="0" fontId="3" fillId="13" borderId="0" xfId="0" applyFont="1" applyFill="1" applyAlignment="1">
      <alignment horizontal="center" vertical="top" wrapText="1"/>
    </xf>
    <xf numFmtId="0" fontId="2" fillId="4" borderId="3" xfId="0" applyFont="1" applyFill="1" applyBorder="1" applyAlignment="1">
      <alignment horizontal="right" vertical="top" wrapText="1"/>
    </xf>
    <xf numFmtId="165" fontId="2" fillId="11" borderId="6" xfId="0" applyNumberFormat="1" applyFont="1" applyFill="1" applyBorder="1" applyAlignment="1">
      <alignment horizontal="right" vertical="top" wrapText="1"/>
    </xf>
    <xf numFmtId="0" fontId="2" fillId="8" borderId="0" xfId="0" applyFont="1" applyFill="1" applyAlignment="1">
      <alignment horizontal="right" vertical="top" wrapText="1"/>
    </xf>
    <xf numFmtId="165" fontId="2" fillId="5" borderId="0" xfId="0" applyNumberFormat="1" applyFont="1" applyFill="1" applyAlignment="1">
      <alignment horizontal="right" vertical="top" wrapText="1"/>
    </xf>
    <xf numFmtId="0" fontId="2" fillId="1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r&#231;amento%20Sint&#233;tico%20-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5">
          <cell r="K5">
            <v>573.22720000000004</v>
          </cell>
        </row>
        <row r="7">
          <cell r="K7">
            <v>430389.20780000003</v>
          </cell>
        </row>
        <row r="45">
          <cell r="K45">
            <v>1387.8179</v>
          </cell>
        </row>
        <row r="54">
          <cell r="K54">
            <v>137914.12600000002</v>
          </cell>
        </row>
        <row r="76">
          <cell r="K76">
            <v>48233.025200000004</v>
          </cell>
        </row>
        <row r="88">
          <cell r="K88">
            <v>8746.871000000001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tabSelected="1" zoomScaleNormal="100" workbookViewId="0">
      <selection activeCell="E11" sqref="E11"/>
    </sheetView>
  </sheetViews>
  <sheetFormatPr defaultColWidth="9.140625" defaultRowHeight="15" x14ac:dyDescent="0.25"/>
  <cols>
    <col min="1" max="1" width="9.7109375" customWidth="1"/>
    <col min="2" max="2" width="58.5703125" customWidth="1"/>
    <col min="3" max="3" width="21" customWidth="1"/>
    <col min="4" max="4" width="13.7109375" customWidth="1"/>
    <col min="5" max="5" width="15.5703125" customWidth="1"/>
  </cols>
  <sheetData>
    <row r="1" spans="1:5" x14ac:dyDescent="0.25">
      <c r="A1" s="12" t="s">
        <v>14</v>
      </c>
      <c r="B1" s="12"/>
      <c r="C1" s="3" t="s">
        <v>19</v>
      </c>
      <c r="D1" s="3" t="s">
        <v>18</v>
      </c>
      <c r="E1" s="3" t="s">
        <v>13</v>
      </c>
    </row>
    <row r="2" spans="1:5" ht="36" x14ac:dyDescent="0.25">
      <c r="A2" s="13" t="s">
        <v>15</v>
      </c>
      <c r="B2" s="13"/>
      <c r="C2" s="7" t="s">
        <v>25</v>
      </c>
      <c r="D2" s="7" t="s">
        <v>20</v>
      </c>
      <c r="E2" s="7" t="s">
        <v>21</v>
      </c>
    </row>
    <row r="3" spans="1:5" ht="15" customHeight="1" x14ac:dyDescent="0.25">
      <c r="A3" s="14" t="s">
        <v>11</v>
      </c>
      <c r="B3" s="14"/>
      <c r="C3" s="14"/>
      <c r="D3" s="14"/>
      <c r="E3" s="14"/>
    </row>
    <row r="4" spans="1:5" s="2" customFormat="1" ht="22.5" customHeight="1" x14ac:dyDescent="0.2">
      <c r="A4" s="4" t="s">
        <v>16</v>
      </c>
      <c r="B4" s="4" t="s">
        <v>9</v>
      </c>
      <c r="C4" s="9"/>
      <c r="D4" s="9"/>
      <c r="E4" s="9" t="s">
        <v>12</v>
      </c>
    </row>
    <row r="5" spans="1:5" s="10" customFormat="1" ht="15" customHeight="1" x14ac:dyDescent="0.2">
      <c r="A5" s="6" t="s">
        <v>0</v>
      </c>
      <c r="B5" s="6" t="s">
        <v>7</v>
      </c>
      <c r="C5" s="6"/>
      <c r="D5" s="6"/>
      <c r="E5" s="11">
        <f>[1]Sheet1!$K$5</f>
        <v>573.22720000000004</v>
      </c>
    </row>
    <row r="6" spans="1:5" s="10" customFormat="1" ht="15" customHeight="1" x14ac:dyDescent="0.2">
      <c r="A6" s="6" t="s">
        <v>1</v>
      </c>
      <c r="B6" s="6" t="s">
        <v>23</v>
      </c>
      <c r="C6" s="6"/>
      <c r="D6" s="6"/>
      <c r="E6" s="11">
        <f>[1]Sheet1!$K$7</f>
        <v>430389.20780000003</v>
      </c>
    </row>
    <row r="7" spans="1:5" s="10" customFormat="1" ht="15" customHeight="1" x14ac:dyDescent="0.2">
      <c r="A7" s="6" t="s">
        <v>2</v>
      </c>
      <c r="B7" s="6" t="s">
        <v>17</v>
      </c>
      <c r="C7" s="6"/>
      <c r="D7" s="6"/>
      <c r="E7" s="11">
        <f>[1]Sheet1!$K$45</f>
        <v>1387.8179</v>
      </c>
    </row>
    <row r="8" spans="1:5" s="10" customFormat="1" ht="15" customHeight="1" x14ac:dyDescent="0.2">
      <c r="A8" s="6" t="s">
        <v>3</v>
      </c>
      <c r="B8" s="6" t="s">
        <v>8</v>
      </c>
      <c r="C8" s="6"/>
      <c r="D8" s="6"/>
      <c r="E8" s="11">
        <f>[1]Sheet1!$K$54</f>
        <v>137914.12600000002</v>
      </c>
    </row>
    <row r="9" spans="1:5" s="10" customFormat="1" ht="15" customHeight="1" x14ac:dyDescent="0.2">
      <c r="A9" s="6" t="s">
        <v>4</v>
      </c>
      <c r="B9" s="6" t="s">
        <v>10</v>
      </c>
      <c r="C9" s="6"/>
      <c r="D9" s="6"/>
      <c r="E9" s="11">
        <f>[1]Sheet1!$K$76</f>
        <v>48233.025200000004</v>
      </c>
    </row>
    <row r="10" spans="1:5" s="10" customFormat="1" ht="15" customHeight="1" x14ac:dyDescent="0.2">
      <c r="A10" s="6" t="s">
        <v>5</v>
      </c>
      <c r="B10" s="6" t="s">
        <v>22</v>
      </c>
      <c r="C10" s="6"/>
      <c r="D10" s="6"/>
      <c r="E10" s="11">
        <f>[1]Sheet1!$K$88</f>
        <v>8746.871000000001</v>
      </c>
    </row>
    <row r="11" spans="1:5" s="10" customFormat="1" ht="11.25" x14ac:dyDescent="0.2">
      <c r="A11" s="1"/>
      <c r="B11" s="1"/>
      <c r="C11" s="1"/>
      <c r="D11" s="1"/>
      <c r="E11" s="8"/>
    </row>
    <row r="12" spans="1:5" x14ac:dyDescent="0.25">
      <c r="A12" s="5"/>
      <c r="B12" s="5"/>
      <c r="C12" s="15"/>
      <c r="D12" s="15"/>
      <c r="E12" s="16"/>
    </row>
    <row r="13" spans="1:5" x14ac:dyDescent="0.25">
      <c r="A13" s="5"/>
      <c r="B13" s="5"/>
      <c r="C13" s="17"/>
      <c r="D13" s="17"/>
      <c r="E13" s="18"/>
    </row>
    <row r="14" spans="1:5" x14ac:dyDescent="0.25">
      <c r="A14" s="5"/>
      <c r="B14" s="5"/>
      <c r="C14" s="17" t="s">
        <v>6</v>
      </c>
      <c r="D14" s="17"/>
      <c r="E14" s="18">
        <f>SUM(E5:E10)</f>
        <v>627244.2751000002</v>
      </c>
    </row>
    <row r="15" spans="1:5" ht="75" customHeight="1" x14ac:dyDescent="0.25">
      <c r="A15" s="5"/>
      <c r="B15" s="5"/>
      <c r="C15" s="5"/>
      <c r="D15" s="5"/>
      <c r="E15" s="5"/>
    </row>
    <row r="16" spans="1:5" ht="39.950000000000003" customHeight="1" x14ac:dyDescent="0.25">
      <c r="A16" s="19" t="s">
        <v>24</v>
      </c>
      <c r="B16" s="19"/>
      <c r="C16" s="19"/>
      <c r="D16" s="19"/>
      <c r="E16" s="19"/>
    </row>
  </sheetData>
  <mergeCells count="10">
    <mergeCell ref="C13:D13"/>
    <mergeCell ref="E13"/>
    <mergeCell ref="C14:D14"/>
    <mergeCell ref="E14"/>
    <mergeCell ref="A16:E16"/>
    <mergeCell ref="A1:B1"/>
    <mergeCell ref="A2:B2"/>
    <mergeCell ref="A3:E3"/>
    <mergeCell ref="C12:D12"/>
    <mergeCell ref="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Raniere Steckert Marcello</dc:creator>
  <cp:lastModifiedBy>Raniere Steckert Marcello</cp:lastModifiedBy>
  <dcterms:created xsi:type="dcterms:W3CDTF">2017-04-12T15:03:33Z</dcterms:created>
  <dcterms:modified xsi:type="dcterms:W3CDTF">2017-04-25T12:29:16Z</dcterms:modified>
</cp:coreProperties>
</file>